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00" activeTab="1"/>
  </bookViews>
  <sheets>
    <sheet name="Zdroj" sheetId="1" r:id="rId1"/>
    <sheet name="16B-REF" sheetId="2" r:id="rId2"/>
    <sheet name="16B-120-1" sheetId="3" r:id="rId3"/>
  </sheets>
  <calcPr calcId="145621"/>
</workbook>
</file>

<file path=xl/calcChain.xml><?xml version="1.0" encoding="utf-8"?>
<calcChain xmlns="http://schemas.openxmlformats.org/spreadsheetml/2006/main">
  <c r="E73" i="3" l="1"/>
  <c r="J20" i="3" l="1"/>
  <c r="J19" i="3"/>
  <c r="J18" i="3"/>
  <c r="J17" i="3"/>
  <c r="J16" i="3"/>
  <c r="J15" i="3"/>
  <c r="J14" i="3"/>
  <c r="J11" i="3"/>
  <c r="J10" i="3"/>
  <c r="K21" i="3" l="1"/>
  <c r="J21" i="3"/>
  <c r="J12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J22" i="3" l="1"/>
  <c r="L21" i="3" s="1"/>
  <c r="F71" i="3"/>
  <c r="E71" i="3"/>
  <c r="F20" i="2"/>
  <c r="L12" i="3" l="1"/>
  <c r="L16" i="3"/>
  <c r="L18" i="3"/>
  <c r="L14" i="3"/>
  <c r="L13" i="3"/>
  <c r="L20" i="3"/>
  <c r="L17" i="3"/>
  <c r="L19" i="3"/>
  <c r="L10" i="3"/>
  <c r="L11" i="3"/>
  <c r="L15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L22" i="3" l="1"/>
  <c r="E76" i="3"/>
  <c r="E10" i="2"/>
  <c r="F71" i="2"/>
  <c r="E71" i="2" l="1"/>
  <c r="E73" i="2" s="1"/>
</calcChain>
</file>

<file path=xl/sharedStrings.xml><?xml version="1.0" encoding="utf-8"?>
<sst xmlns="http://schemas.openxmlformats.org/spreadsheetml/2006/main" count="412" uniqueCount="110">
  <si>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</si>
  <si>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</si>
  <si>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</si>
  <si>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</si>
  <si>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</si>
  <si>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</si>
  <si>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</si>
  <si>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</si>
  <si>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</si>
  <si>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</si>
  <si>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</si>
  <si>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</si>
  <si>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</si>
  <si>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</si>
  <si>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</si>
  <si>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</si>
  <si>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</si>
  <si>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</si>
  <si>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</si>
  <si>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</si>
  <si>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</si>
  <si>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</si>
  <si>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</si>
  <si>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</si>
  <si>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</si>
  <si>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</si>
  <si>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</si>
  <si>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</si>
  <si>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</si>
  <si>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</si>
  <si>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</si>
  <si>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</si>
  <si>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</si>
  <si>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</si>
  <si>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</si>
  <si>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</si>
  <si>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</si>
  <si>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</si>
  <si>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</si>
  <si>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</si>
  <si>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</si>
  <si>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</si>
  <si>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</si>
  <si>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</si>
  <si>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</si>
  <si>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</si>
  <si>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</si>
  <si>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</si>
  <si>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</si>
  <si>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</si>
  <si>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</si>
  <si>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</si>
  <si>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</si>
  <si>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</si>
  <si>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</si>
  <si>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</si>
  <si>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</si>
  <si>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</si>
  <si>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</si>
  <si>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</si>
  <si>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</si>
  <si>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</si>
  <si>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</si>
  <si>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</si>
  <si>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</si>
  <si>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</si>
  <si>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</si>
  <si>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</si>
  <si>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</si>
  <si>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</si>
  <si>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</si>
  <si>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</si>
  <si>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</si>
  <si>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</si>
  <si>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</si>
  <si>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</si>
  <si>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</si>
  <si>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</si>
  <si>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</si>
  <si>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</si>
  <si>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</si>
  <si>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</si>
  <si>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</si>
  <si>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</si>
  <si>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</si>
  <si>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</si>
  <si>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</si>
  <si>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</si>
  <si>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</si>
  <si>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</si>
  <si>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</si>
  <si>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</si>
  <si>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</si>
  <si>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>SUMA ZRN CELKOM</t>
  </si>
  <si>
    <t>ostatné ZRN</t>
  </si>
  <si>
    <t>percento podľa skutočného rozpočtu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</si>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</sst>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10" fontId="0" fillId="0" borderId="1" xfId="0" applyNumberFormat="1" applyBorder="1" applyProtection="1">
      <protection locked="0"/>
    </xf>
    <xf numFmtId="2" fontId="6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1"/>
  <sheetViews>
    <sheetView topLeftCell="A31" workbookViewId="0">
      <selection activeCell="F65" sqref="F65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7" x14ac:dyDescent="0.25">
      <c r="B49" s="5" t="s">
        <v>45</v>
      </c>
      <c r="C49" s="2" t="s">
        <v>44</v>
      </c>
      <c r="D49" s="11">
        <v>100</v>
      </c>
      <c r="E49" s="11"/>
    </row>
    <row r="50" spans="2:7" x14ac:dyDescent="0.25">
      <c r="B50" s="6" t="s">
        <v>46</v>
      </c>
      <c r="D50" s="11"/>
      <c r="E50" s="11"/>
    </row>
    <row r="51" spans="2:7" x14ac:dyDescent="0.25">
      <c r="B51" s="5" t="s">
        <v>47</v>
      </c>
      <c r="C51" s="2" t="s">
        <v>27</v>
      </c>
      <c r="D51" s="11">
        <v>30</v>
      </c>
      <c r="E51" s="11"/>
    </row>
    <row r="52" spans="2:7" x14ac:dyDescent="0.25">
      <c r="B52" s="5" t="s">
        <v>48</v>
      </c>
      <c r="C52" s="2" t="s">
        <v>44</v>
      </c>
      <c r="D52" s="11">
        <v>5200</v>
      </c>
      <c r="E52" s="11"/>
    </row>
    <row r="53" spans="2:7" x14ac:dyDescent="0.25">
      <c r="B53" s="5" t="s">
        <v>49</v>
      </c>
      <c r="C53" s="2" t="s">
        <v>44</v>
      </c>
      <c r="D53" s="11">
        <v>4500</v>
      </c>
      <c r="E53" s="11"/>
    </row>
    <row r="54" spans="2:7" x14ac:dyDescent="0.25">
      <c r="B54" s="5" t="s">
        <v>50</v>
      </c>
      <c r="C54" s="2" t="s">
        <v>44</v>
      </c>
      <c r="D54" s="11">
        <v>9000</v>
      </c>
      <c r="E54" s="11"/>
    </row>
    <row r="55" spans="2:7" x14ac:dyDescent="0.25">
      <c r="B55" s="5" t="s">
        <v>51</v>
      </c>
      <c r="C55" s="2" t="s">
        <v>27</v>
      </c>
      <c r="D55" s="11">
        <v>1.2</v>
      </c>
      <c r="E55" s="11"/>
    </row>
    <row r="56" spans="2:7" x14ac:dyDescent="0.25">
      <c r="B56" s="6" t="s">
        <v>52</v>
      </c>
      <c r="D56" s="11"/>
      <c r="E56" s="11"/>
    </row>
    <row r="57" spans="2:7" x14ac:dyDescent="0.25">
      <c r="B57" s="5" t="s">
        <v>53</v>
      </c>
      <c r="C57" s="2" t="s">
        <v>27</v>
      </c>
      <c r="D57" s="11">
        <v>25</v>
      </c>
      <c r="E57" s="11"/>
    </row>
    <row r="58" spans="2:7" x14ac:dyDescent="0.25">
      <c r="B58" s="5" t="s">
        <v>48</v>
      </c>
      <c r="C58" s="2" t="s">
        <v>44</v>
      </c>
      <c r="D58" s="11">
        <v>7000</v>
      </c>
      <c r="E58" s="11"/>
    </row>
    <row r="59" spans="2:7" x14ac:dyDescent="0.25">
      <c r="B59" s="5" t="s">
        <v>54</v>
      </c>
      <c r="C59" s="2" t="s">
        <v>11</v>
      </c>
      <c r="D59" s="11">
        <v>400</v>
      </c>
      <c r="E59" s="11"/>
    </row>
    <row r="60" spans="2:7" x14ac:dyDescent="0.25">
      <c r="B60" s="5" t="s">
        <v>51</v>
      </c>
      <c r="C60" s="2" t="s">
        <v>27</v>
      </c>
      <c r="D60" s="11">
        <v>1.2</v>
      </c>
      <c r="E60" s="11"/>
    </row>
    <row r="61" spans="2:7" x14ac:dyDescent="0.25">
      <c r="B61" s="5" t="s">
        <v>55</v>
      </c>
      <c r="C61" s="2" t="s">
        <v>56</v>
      </c>
      <c r="D61" s="36">
        <v>17</v>
      </c>
      <c r="E61" s="12"/>
      <c r="G61" s="2" t="s">
        <v>95</v>
      </c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abSelected="1" topLeftCell="A52" zoomScaleNormal="100" workbookViewId="0">
      <selection activeCell="H72" sqref="H72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16384" width="9.140625" style="13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4"/>
      <c r="E3" s="15"/>
      <c r="F3" s="15"/>
    </row>
    <row r="4" spans="2:8" x14ac:dyDescent="0.25">
      <c r="B4" s="14" t="s">
        <v>67</v>
      </c>
      <c r="E4" s="15"/>
      <c r="F4" s="15"/>
    </row>
    <row r="5" spans="2:8" x14ac:dyDescent="0.25">
      <c r="B5" s="14"/>
      <c r="E5" s="15"/>
      <c r="F5" s="15"/>
    </row>
    <row r="6" spans="2:8" x14ac:dyDescent="0.25">
      <c r="B6" s="16" t="s">
        <v>1</v>
      </c>
      <c r="C6" s="17" t="s">
        <v>2</v>
      </c>
      <c r="D6" s="17" t="s">
        <v>62</v>
      </c>
      <c r="E6" s="52" t="s">
        <v>63</v>
      </c>
      <c r="F6" s="52"/>
    </row>
    <row r="7" spans="2:8" x14ac:dyDescent="0.25">
      <c r="B7" s="14"/>
      <c r="E7" s="29" t="s">
        <v>58</v>
      </c>
      <c r="F7" s="29" t="s">
        <v>59</v>
      </c>
    </row>
    <row r="8" spans="2:8" x14ac:dyDescent="0.25">
      <c r="B8" s="14"/>
      <c r="C8" s="18"/>
      <c r="D8" s="18"/>
      <c r="E8" s="30" t="s">
        <v>60</v>
      </c>
      <c r="F8" s="30" t="s">
        <v>60</v>
      </c>
    </row>
    <row r="9" spans="2:8" x14ac:dyDescent="0.25">
      <c r="B9" s="19" t="s">
        <v>3</v>
      </c>
      <c r="C9" s="20" t="s">
        <v>4</v>
      </c>
      <c r="D9" s="21">
        <v>3.1709999999999998</v>
      </c>
      <c r="E9" s="31">
        <f>D9*Zdroj!D9</f>
        <v>856.17</v>
      </c>
      <c r="F9" s="32"/>
      <c r="G9" s="22"/>
      <c r="H9" s="22"/>
    </row>
    <row r="10" spans="2:8" x14ac:dyDescent="0.25">
      <c r="B10" s="19" t="s">
        <v>5</v>
      </c>
      <c r="C10" s="20" t="s">
        <v>4</v>
      </c>
      <c r="D10" s="21">
        <v>3.1709999999999998</v>
      </c>
      <c r="E10" s="31">
        <f>D10*Zdroj!D10</f>
        <v>253.67999999999998</v>
      </c>
      <c r="F10" s="32"/>
      <c r="G10" s="22"/>
      <c r="H10" s="22"/>
    </row>
    <row r="11" spans="2:8" x14ac:dyDescent="0.25">
      <c r="B11" s="19" t="s">
        <v>6</v>
      </c>
      <c r="C11" s="20" t="s">
        <v>4</v>
      </c>
      <c r="D11" s="21">
        <v>0</v>
      </c>
      <c r="E11" s="31">
        <f>D11*Zdroj!D11</f>
        <v>0</v>
      </c>
      <c r="F11" s="32"/>
      <c r="G11" s="22"/>
      <c r="H11" s="22"/>
    </row>
    <row r="12" spans="2:8" x14ac:dyDescent="0.25">
      <c r="B12" s="19" t="s">
        <v>7</v>
      </c>
      <c r="C12" s="20" t="s">
        <v>4</v>
      </c>
      <c r="D12" s="21">
        <v>10</v>
      </c>
      <c r="E12" s="32"/>
      <c r="F12" s="31">
        <f>D12*Zdroj!E12</f>
        <v>3200</v>
      </c>
      <c r="G12" s="22"/>
      <c r="H12" s="22"/>
    </row>
    <row r="13" spans="2:8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</row>
    <row r="14" spans="2:8" ht="30" x14ac:dyDescent="0.25">
      <c r="B14" s="19" t="s">
        <v>9</v>
      </c>
      <c r="C14" s="20" t="s">
        <v>4</v>
      </c>
      <c r="D14" s="21">
        <v>3.1709999999999998</v>
      </c>
      <c r="E14" s="31">
        <f>D14*Zdroj!D14</f>
        <v>443.94</v>
      </c>
      <c r="F14" s="32"/>
      <c r="G14" s="22"/>
      <c r="H14" s="22"/>
    </row>
    <row r="15" spans="2:8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/>
    </row>
    <row r="16" spans="2:8" ht="30" x14ac:dyDescent="0.25">
      <c r="B16" s="19" t="s">
        <v>12</v>
      </c>
      <c r="C16" s="20" t="s">
        <v>11</v>
      </c>
      <c r="D16" s="21">
        <v>1</v>
      </c>
      <c r="E16" s="32"/>
      <c r="F16" s="31">
        <f>D16*Zdroj!E16</f>
        <v>6200</v>
      </c>
      <c r="G16" s="22"/>
      <c r="H16" s="22"/>
    </row>
    <row r="17" spans="2:8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/>
    </row>
    <row r="18" spans="2:8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/>
    </row>
    <row r="19" spans="2:8" ht="30" x14ac:dyDescent="0.25">
      <c r="B19" s="19" t="s">
        <v>68</v>
      </c>
      <c r="C19" s="20" t="s">
        <v>4</v>
      </c>
      <c r="D19" s="21">
        <v>0</v>
      </c>
      <c r="E19" s="31">
        <f>D19*Zdroj!D19</f>
        <v>0</v>
      </c>
      <c r="F19" s="32"/>
      <c r="G19" s="22"/>
      <c r="H19" s="22"/>
    </row>
    <row r="20" spans="2:8" ht="30" x14ac:dyDescent="0.25">
      <c r="B20" s="19" t="s">
        <v>65</v>
      </c>
      <c r="C20" s="20" t="s">
        <v>4</v>
      </c>
      <c r="D20" s="21">
        <v>10</v>
      </c>
      <c r="E20" s="32"/>
      <c r="F20" s="31">
        <f>D20*Zdroj!E20</f>
        <v>2700</v>
      </c>
      <c r="H20" s="22"/>
    </row>
    <row r="21" spans="2:8" x14ac:dyDescent="0.25">
      <c r="B21" s="19" t="s">
        <v>15</v>
      </c>
      <c r="C21" s="20" t="s">
        <v>4</v>
      </c>
      <c r="D21" s="21">
        <v>0</v>
      </c>
      <c r="E21" s="31">
        <f>D21*Zdroj!D21</f>
        <v>0</v>
      </c>
      <c r="F21" s="32"/>
      <c r="G21" s="22"/>
      <c r="H21" s="22"/>
    </row>
    <row r="22" spans="2:8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</row>
    <row r="23" spans="2:8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8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8" x14ac:dyDescent="0.25">
      <c r="B25" s="19" t="s">
        <v>20</v>
      </c>
      <c r="C25" s="20" t="s">
        <v>4</v>
      </c>
      <c r="D25" s="21">
        <v>10</v>
      </c>
      <c r="E25" s="32"/>
      <c r="F25" s="31">
        <f>D25*Zdroj!E26</f>
        <v>50</v>
      </c>
      <c r="G25" s="22"/>
      <c r="H25" s="22"/>
    </row>
    <row r="26" spans="2:8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8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8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8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8" x14ac:dyDescent="0.25">
      <c r="B30" s="19" t="s">
        <v>73</v>
      </c>
      <c r="C30" s="20" t="s">
        <v>4</v>
      </c>
      <c r="D30" s="21">
        <v>0</v>
      </c>
      <c r="E30" s="31">
        <f>D30*Zdroj!D30</f>
        <v>0</v>
      </c>
      <c r="F30" s="32"/>
      <c r="G30" s="22"/>
      <c r="H30" s="22"/>
    </row>
    <row r="31" spans="2:8" x14ac:dyDescent="0.25">
      <c r="B31" s="19" t="s">
        <v>74</v>
      </c>
      <c r="C31" s="20" t="s">
        <v>4</v>
      </c>
      <c r="D31" s="21">
        <v>10</v>
      </c>
      <c r="E31" s="32"/>
      <c r="F31" s="31">
        <f>D31*Zdroj!E30</f>
        <v>1500</v>
      </c>
      <c r="G31" s="22"/>
      <c r="H31" s="22"/>
    </row>
    <row r="32" spans="2:8" x14ac:dyDescent="0.25">
      <c r="B32" s="19" t="s">
        <v>75</v>
      </c>
      <c r="C32" s="20" t="s">
        <v>25</v>
      </c>
      <c r="D32" s="21">
        <v>0</v>
      </c>
      <c r="E32" s="31">
        <f>D32*Zdroj!D31</f>
        <v>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8000</v>
      </c>
      <c r="E33" s="32"/>
      <c r="F33" s="31">
        <f>D33*Zdroj!E31</f>
        <v>2800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0</v>
      </c>
      <c r="E34" s="31">
        <f>D34*Zdroj!D32</f>
        <v>0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975</v>
      </c>
      <c r="E42" s="32"/>
      <c r="F42" s="31">
        <f>D42*Zdroj!E37</f>
        <v>4290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0</v>
      </c>
      <c r="E43" s="31">
        <f>D43*Zdroj!D38</f>
        <v>0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10</v>
      </c>
      <c r="E44" s="32"/>
      <c r="F44" s="31">
        <f>D44*Zdroj!E39</f>
        <v>3000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0</v>
      </c>
      <c r="E45" s="31">
        <f>D45*Zdroj!D40</f>
        <v>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10</v>
      </c>
      <c r="E46" s="32"/>
      <c r="F46" s="31">
        <f>D46*Zdroj!E41</f>
        <v>7000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0</v>
      </c>
      <c r="E47" s="31">
        <f>D47*Zdroj!D42</f>
        <v>0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50</v>
      </c>
      <c r="E48" s="32"/>
      <c r="F48" s="31">
        <f>D48*Zdroj!E42</f>
        <v>12500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4168</v>
      </c>
      <c r="E50" s="32"/>
      <c r="F50" s="31">
        <f>D50*Zdroj!E43</f>
        <v>10836.800000000001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0</v>
      </c>
      <c r="E51" s="31">
        <f>D51*Zdroj!D44</f>
        <v>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0</v>
      </c>
      <c r="E53" s="31">
        <f>D53*Zdroj!D45</f>
        <v>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1440</v>
      </c>
      <c r="E54" s="32"/>
      <c r="F54" s="31">
        <f>D54*Zdroj!E45</f>
        <v>1728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1553.79</v>
      </c>
      <c r="F71" s="33">
        <f>SUM(F9:F70)</f>
        <v>55804.800000000003</v>
      </c>
      <c r="G71" s="22"/>
      <c r="H71" s="22"/>
    </row>
    <row r="72" spans="2:9" x14ac:dyDescent="0.25">
      <c r="B72" s="19" t="s">
        <v>109</v>
      </c>
      <c r="C72" s="20" t="s">
        <v>60</v>
      </c>
      <c r="D72" s="24"/>
      <c r="E72" s="34">
        <v>20986.019116200012</v>
      </c>
      <c r="F72" s="34"/>
      <c r="I72" s="48"/>
    </row>
    <row r="73" spans="2:9" ht="18.75" x14ac:dyDescent="0.3">
      <c r="B73" s="28" t="s">
        <v>93</v>
      </c>
      <c r="C73" s="20" t="s">
        <v>60</v>
      </c>
      <c r="D73" s="20"/>
      <c r="E73" s="55">
        <f>E71+F71+E72</f>
        <v>78344.609116200008</v>
      </c>
      <c r="F73" s="56"/>
    </row>
    <row r="74" spans="2:9" x14ac:dyDescent="0.25">
      <c r="B74" s="13" t="s">
        <v>92</v>
      </c>
      <c r="C74" s="13" t="s">
        <v>91</v>
      </c>
      <c r="D74" s="13">
        <v>3.1709999999999998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6"/>
  <sheetViews>
    <sheetView topLeftCell="A58" zoomScaleNormal="100" workbookViewId="0">
      <selection activeCell="B72" sqref="B72:C72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16384" width="9.140625" style="13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2" t="s">
        <v>63</v>
      </c>
      <c r="F6" s="52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3.004</v>
      </c>
      <c r="E9" s="31">
        <f>D9*Zdroj!D9</f>
        <v>811.08</v>
      </c>
      <c r="F9" s="32"/>
      <c r="G9" s="22"/>
      <c r="H9" s="22"/>
      <c r="I9" s="37" t="s">
        <v>96</v>
      </c>
      <c r="J9" s="38"/>
      <c r="K9" s="39"/>
      <c r="L9" s="40" t="s">
        <v>56</v>
      </c>
    </row>
    <row r="10" spans="2:12" x14ac:dyDescent="0.25">
      <c r="B10" s="19" t="s">
        <v>5</v>
      </c>
      <c r="C10" s="20" t="s">
        <v>4</v>
      </c>
      <c r="D10" s="21">
        <v>3.004</v>
      </c>
      <c r="E10" s="31">
        <f>D10*Zdroj!D10</f>
        <v>240.32</v>
      </c>
      <c r="F10" s="32"/>
      <c r="G10" s="22"/>
      <c r="H10" s="22">
        <v>21</v>
      </c>
      <c r="I10" s="41" t="s">
        <v>97</v>
      </c>
      <c r="J10" s="42">
        <f>SUM(E9:F9,E14:F14,E15:F15,E16:F16,E17:F17,E18:F18)</f>
        <v>7431.64</v>
      </c>
      <c r="K10" s="43"/>
      <c r="L10" s="44">
        <f>J10/$J$22</f>
        <v>9.4858345505016956E-2</v>
      </c>
    </row>
    <row r="11" spans="2:12" x14ac:dyDescent="0.25">
      <c r="B11" s="19" t="s">
        <v>6</v>
      </c>
      <c r="C11" s="20" t="s">
        <v>4</v>
      </c>
      <c r="D11" s="21">
        <v>0</v>
      </c>
      <c r="E11" s="31">
        <f>D11*Zdroj!D11</f>
        <v>0</v>
      </c>
      <c r="F11" s="32"/>
      <c r="G11" s="22"/>
      <c r="H11" s="22">
        <v>22</v>
      </c>
      <c r="I11" s="41" t="s">
        <v>98</v>
      </c>
      <c r="J11" s="42">
        <f>SUM(E10:F10,E19:F19,E20:F20)</f>
        <v>5100.32</v>
      </c>
      <c r="K11" s="43"/>
      <c r="L11" s="44">
        <f t="shared" ref="L11:L21" si="0">J11/$J$22</f>
        <v>6.5101097031899827E-2</v>
      </c>
    </row>
    <row r="12" spans="2:12" x14ac:dyDescent="0.25">
      <c r="B12" s="19" t="s">
        <v>7</v>
      </c>
      <c r="C12" s="20" t="s">
        <v>4</v>
      </c>
      <c r="D12" s="21">
        <v>18</v>
      </c>
      <c r="E12" s="32"/>
      <c r="F12" s="31">
        <f>D12*Zdroj!E12</f>
        <v>5760</v>
      </c>
      <c r="G12" s="22"/>
      <c r="H12" s="22">
        <v>39</v>
      </c>
      <c r="I12" s="41" t="s">
        <v>99</v>
      </c>
      <c r="J12" s="42">
        <f>K21</f>
        <v>-12.333333333333334</v>
      </c>
      <c r="K12" s="45"/>
      <c r="L12" s="44">
        <f t="shared" si="0"/>
        <v>-1.5742414790838574E-4</v>
      </c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6" t="s">
        <v>100</v>
      </c>
      <c r="J13" s="38"/>
      <c r="K13" s="39"/>
      <c r="L13" s="44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3.004</v>
      </c>
      <c r="E14" s="31">
        <f>D14*Zdroj!D14</f>
        <v>420.56</v>
      </c>
      <c r="F14" s="32"/>
      <c r="G14" s="22"/>
      <c r="H14" s="22" t="s">
        <v>101</v>
      </c>
      <c r="I14" s="41" t="s">
        <v>102</v>
      </c>
      <c r="J14" s="38">
        <f>SUM(E43:F43,E44:F44)</f>
        <v>3000</v>
      </c>
      <c r="K14" s="47"/>
      <c r="L14" s="44">
        <f t="shared" si="0"/>
        <v>3.8292360302039773E-2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103</v>
      </c>
      <c r="I15" s="41" t="s">
        <v>104</v>
      </c>
      <c r="J15" s="38">
        <f>SUM(E45:F45,E46:F46,E47:F47,E48:F48)</f>
        <v>19500</v>
      </c>
      <c r="K15" s="47"/>
      <c r="L15" s="44">
        <f t="shared" si="0"/>
        <v>0.24890034196325853</v>
      </c>
    </row>
    <row r="16" spans="2:12" ht="30" x14ac:dyDescent="0.25">
      <c r="B16" s="19" t="s">
        <v>12</v>
      </c>
      <c r="C16" s="20" t="s">
        <v>11</v>
      </c>
      <c r="D16" s="21">
        <v>1</v>
      </c>
      <c r="E16" s="32"/>
      <c r="F16" s="31">
        <f>D16*Zdroj!E16</f>
        <v>6200</v>
      </c>
      <c r="G16" s="22"/>
      <c r="H16" s="22">
        <v>34</v>
      </c>
      <c r="I16" s="41" t="s">
        <v>105</v>
      </c>
      <c r="J16" s="38">
        <f>SUM(E31:F31,E32:F32,E33:F33,E34:F34,E35:F35,E36:F36)</f>
        <v>5842</v>
      </c>
      <c r="K16" s="47"/>
      <c r="L16" s="44">
        <f t="shared" si="0"/>
        <v>7.4567989628172113E-2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1" t="s">
        <v>106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16854.800000000003</v>
      </c>
      <c r="K17" s="43"/>
      <c r="L17" s="44">
        <f t="shared" si="0"/>
        <v>0.21513669147294004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1" t="s">
        <v>6</v>
      </c>
      <c r="J18" s="42">
        <f>SUM(E12:F12,E13:F13,E11:F11,E27:F27,E28:F28,E29:F29)</f>
        <v>5760</v>
      </c>
      <c r="K18" s="43"/>
      <c r="L18" s="44">
        <f t="shared" si="0"/>
        <v>7.3521331779916363E-2</v>
      </c>
    </row>
    <row r="19" spans="2:12" ht="30" x14ac:dyDescent="0.25">
      <c r="B19" s="19" t="s">
        <v>68</v>
      </c>
      <c r="C19" s="20" t="s">
        <v>4</v>
      </c>
      <c r="D19" s="21">
        <v>0</v>
      </c>
      <c r="E19" s="31">
        <f>D19*Zdroj!D19</f>
        <v>0</v>
      </c>
      <c r="F19" s="32"/>
      <c r="G19" s="22"/>
      <c r="H19" s="22">
        <v>36</v>
      </c>
      <c r="I19" s="41" t="s">
        <v>107</v>
      </c>
      <c r="J19" s="42">
        <f>SUM(E21:F21,E22:F22,E23:F23,E24:F24,E25:F25,E26:F26)</f>
        <v>90</v>
      </c>
      <c r="K19" s="43"/>
      <c r="L19" s="44">
        <f t="shared" si="0"/>
        <v>1.1487708090611932E-3</v>
      </c>
    </row>
    <row r="20" spans="2:12" ht="30" x14ac:dyDescent="0.25">
      <c r="B20" s="19" t="s">
        <v>65</v>
      </c>
      <c r="C20" s="20" t="s">
        <v>4</v>
      </c>
      <c r="D20" s="21">
        <v>18</v>
      </c>
      <c r="E20" s="32"/>
      <c r="F20" s="31">
        <f>D20*Zdroj!E20</f>
        <v>4860</v>
      </c>
      <c r="H20" s="22">
        <v>37</v>
      </c>
      <c r="I20" s="41" t="s">
        <v>108</v>
      </c>
      <c r="J20" s="42">
        <f>SUM(H20:I20,E72:F72)</f>
        <v>14802.849116199999</v>
      </c>
      <c r="K20" s="43"/>
      <c r="L20" s="44">
        <f t="shared" si="0"/>
        <v>0.18894534395142046</v>
      </c>
    </row>
    <row r="21" spans="2:12" x14ac:dyDescent="0.25">
      <c r="B21" s="19" t="s">
        <v>15</v>
      </c>
      <c r="C21" s="20" t="s">
        <v>4</v>
      </c>
      <c r="D21" s="21">
        <v>0</v>
      </c>
      <c r="E21" s="31">
        <f>D21*Zdroj!D21</f>
        <v>0</v>
      </c>
      <c r="F21" s="32"/>
      <c r="G21" s="22"/>
      <c r="H21" s="22">
        <v>39</v>
      </c>
      <c r="I21" s="41" t="s">
        <v>99</v>
      </c>
      <c r="J21" s="42">
        <f>K21*2</f>
        <v>-24.666666666666668</v>
      </c>
      <c r="K21" s="48">
        <f>(E73-SUM(J14:J20,J10:J11))/3</f>
        <v>-12.333333333333334</v>
      </c>
      <c r="L21" s="44">
        <f t="shared" si="0"/>
        <v>-3.1484829581677147E-4</v>
      </c>
    </row>
    <row r="22" spans="2:12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  <c r="J22" s="49">
        <f>SUM(J10:J21)</f>
        <v>78344.609116199994</v>
      </c>
      <c r="K22" s="43"/>
      <c r="L22" s="50">
        <f>SUM(L10:L21)</f>
        <v>1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18</v>
      </c>
      <c r="E25" s="32"/>
      <c r="F25" s="31">
        <f>D25*Zdroj!E26</f>
        <v>90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0</v>
      </c>
      <c r="E30" s="31">
        <f>D30*Zdroj!D30</f>
        <v>0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18</v>
      </c>
      <c r="E31" s="32"/>
      <c r="F31" s="31">
        <f>D31*Zdroj!E30</f>
        <v>2700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0</v>
      </c>
      <c r="E32" s="31">
        <f>D32*Zdroj!D31</f>
        <v>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8000</v>
      </c>
      <c r="E33" s="32"/>
      <c r="F33" s="31">
        <f>D33*Zdroj!E31</f>
        <v>2800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380</v>
      </c>
      <c r="E34" s="31">
        <f>D34*Zdroj!D32</f>
        <v>342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975</v>
      </c>
      <c r="E42" s="32"/>
      <c r="F42" s="31">
        <f>D42*Zdroj!E37</f>
        <v>4290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0</v>
      </c>
      <c r="E43" s="31">
        <f>D43*Zdroj!D38</f>
        <v>0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10</v>
      </c>
      <c r="E44" s="32"/>
      <c r="F44" s="31">
        <f>D44*Zdroj!E39</f>
        <v>3000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0</v>
      </c>
      <c r="E45" s="31">
        <f>D45*Zdroj!D40</f>
        <v>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10</v>
      </c>
      <c r="E46" s="32"/>
      <c r="F46" s="31">
        <f>D46*Zdroj!E41</f>
        <v>7000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0</v>
      </c>
      <c r="E47" s="31">
        <f>D47*Zdroj!D42</f>
        <v>0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50</v>
      </c>
      <c r="E48" s="32"/>
      <c r="F48" s="31">
        <f>D48*Zdroj!E42</f>
        <v>12500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4168</v>
      </c>
      <c r="E50" s="32"/>
      <c r="F50" s="31">
        <f>D50*Zdroj!E43</f>
        <v>10836.800000000001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0</v>
      </c>
      <c r="E51" s="31">
        <f>D51*Zdroj!D44</f>
        <v>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0</v>
      </c>
      <c r="E53" s="31">
        <f>D53*Zdroj!D45</f>
        <v>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1440</v>
      </c>
      <c r="E54" s="32"/>
      <c r="F54" s="31">
        <f>D54*Zdroj!E45</f>
        <v>1728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4" t="s">
        <v>60</v>
      </c>
      <c r="D71" s="27"/>
      <c r="E71" s="33">
        <f>SUM(E9:E70)</f>
        <v>1813.96</v>
      </c>
      <c r="F71" s="33">
        <f>SUM(F9:F70)</f>
        <v>61764.800000000003</v>
      </c>
      <c r="G71" s="22"/>
      <c r="H71" s="22"/>
    </row>
    <row r="72" spans="2:9" x14ac:dyDescent="0.25">
      <c r="B72" s="19" t="s">
        <v>109</v>
      </c>
      <c r="C72" s="26" t="s">
        <v>60</v>
      </c>
      <c r="D72" s="24"/>
      <c r="E72" s="34">
        <v>14765.849116199999</v>
      </c>
      <c r="F72" s="34"/>
      <c r="I72" s="48"/>
    </row>
    <row r="73" spans="2:9" ht="18.75" x14ac:dyDescent="0.3">
      <c r="B73" s="28" t="s">
        <v>93</v>
      </c>
      <c r="C73" s="20" t="s">
        <v>60</v>
      </c>
      <c r="D73" s="20"/>
      <c r="E73" s="55">
        <f>E71+F71+E72</f>
        <v>78344.609116200008</v>
      </c>
      <c r="F73" s="56"/>
    </row>
    <row r="74" spans="2:9" x14ac:dyDescent="0.25">
      <c r="B74" s="13" t="s">
        <v>92</v>
      </c>
      <c r="C74" s="13" t="s">
        <v>91</v>
      </c>
      <c r="D74" s="13">
        <v>3.004</v>
      </c>
    </row>
    <row r="76" spans="2:9" x14ac:dyDescent="0.25">
      <c r="B76" s="20" t="s">
        <v>94</v>
      </c>
      <c r="C76" s="20" t="s">
        <v>56</v>
      </c>
      <c r="D76" s="35">
        <v>0.19</v>
      </c>
      <c r="E76" s="20">
        <f>(E71+F71+E72+F72)*D76</f>
        <v>14885.475732078001</v>
      </c>
      <c r="F76" s="20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16B-REF</vt:lpstr>
      <vt:lpstr>16B-120-1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2015-09-18T16:06:58Z</dcterms:modified>
</cp:coreProperties>
</file>